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forbrukertilsynet.sharepoint.com/sites/Anbudnettsider/Delte dokumenter/General/Anskaffelse 2026/02. Konkurransedokumenter/"/>
    </mc:Choice>
  </mc:AlternateContent>
  <xr:revisionPtr revIDLastSave="539" documentId="8_{F66A4B08-76F5-49D7-A330-3EDB4DADF830}" xr6:coauthVersionLast="47" xr6:coauthVersionMax="47" xr10:uidLastSave="{5D438F7F-E048-4D24-9546-BE9ED6C24CEB}"/>
  <bookViews>
    <workbookView xWindow="19090" yWindow="-110" windowWidth="19420" windowHeight="10300" tabRatio="500" xr2:uid="{00000000-000D-0000-FFFF-FFFF00000000}"/>
  </bookViews>
  <sheets>
    <sheet name="Prisskjema" sheetId="1" r:id="rId1"/>
    <sheet name="Vekttest (internt)" sheetId="2" state="hidden" r:id="rId2"/>
  </sheets>
  <definedNames>
    <definedName name="FylkeTb">#REF!</definedName>
    <definedName name="Områd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40" i="1" l="1"/>
  <c r="D62" i="1" s="1"/>
  <c r="F62" i="1" s="1"/>
  <c r="E56" i="1"/>
  <c r="D63" i="1" s="1"/>
  <c r="F15" i="1"/>
  <c r="F17" i="1"/>
  <c r="F18" i="1"/>
  <c r="F19" i="1"/>
  <c r="E20" i="1"/>
  <c r="D13" i="2"/>
  <c r="C13" i="2"/>
  <c r="D12" i="2"/>
  <c r="D11" i="2"/>
  <c r="D10" i="2"/>
  <c r="D9" i="2"/>
  <c r="D28" i="1"/>
  <c r="D61" i="1" s="1"/>
  <c r="F61" i="1" s="1"/>
  <c r="F16" i="1"/>
  <c r="F63" i="1" l="1"/>
  <c r="F20" i="1"/>
  <c r="D60" i="1" s="1"/>
  <c r="F60" i="1" s="1"/>
  <c r="F64" i="1" l="1"/>
</calcChain>
</file>

<file path=xl/sharedStrings.xml><?xml version="1.0" encoding="utf-8"?>
<sst xmlns="http://schemas.openxmlformats.org/spreadsheetml/2006/main" count="78" uniqueCount="69">
  <si>
    <t>SSA-D Bilag 7 Vedlegg 1 Prisskjema</t>
  </si>
  <si>
    <t>Utvikling, drift og vedlikehold av nettsider</t>
  </si>
  <si>
    <t>Nivå</t>
  </si>
  <si>
    <t>Beskrivelse</t>
  </si>
  <si>
    <t>Timepris</t>
  </si>
  <si>
    <t>Estimert antall
timer per år</t>
  </si>
  <si>
    <t>Sum</t>
  </si>
  <si>
    <t>Nivå 1</t>
  </si>
  <si>
    <t>Lærling</t>
  </si>
  <si>
    <t>Nivå 2</t>
  </si>
  <si>
    <t>Ressurs med inntil 2 års erfaring</t>
  </si>
  <si>
    <t>Nivå 3</t>
  </si>
  <si>
    <t>Ressurs med mer enn 4 års relevant erfaring</t>
  </si>
  <si>
    <t>Nivå 4</t>
  </si>
  <si>
    <t>Ressurs med mer enn 8 års relevant erfaring</t>
  </si>
  <si>
    <t>Pris per måned</t>
  </si>
  <si>
    <t>Pris per år</t>
  </si>
  <si>
    <t>Totalpris for service- og vedlikeholdsavtale</t>
  </si>
  <si>
    <t xml:space="preserve">Alternativ </t>
  </si>
  <si>
    <t>Beskrivelse av omfang</t>
  </si>
  <si>
    <t>Antall timer
inkl. per måned</t>
  </si>
  <si>
    <t xml:space="preserve">Nivå 2 </t>
  </si>
  <si>
    <t xml:space="preserve">Nivå 3 </t>
  </si>
  <si>
    <t xml:space="preserve">Aktivitet </t>
  </si>
  <si>
    <t xml:space="preserve">Planlegging </t>
  </si>
  <si>
    <t>Prosjektgjennomføring</t>
  </si>
  <si>
    <t>Implementering</t>
  </si>
  <si>
    <t>Opplæring</t>
  </si>
  <si>
    <t>Totalpris for case</t>
  </si>
  <si>
    <t>Totalsum til evaluering</t>
  </si>
  <si>
    <t>INTERNT ARBEIDSDOKUMENT – fjernes før konkurransegrunnlaget publiseres</t>
  </si>
  <si>
    <t>Sjekk av relativ vekt mellom delkriteriene</t>
  </si>
  <si>
    <t>Eksempeltall for å vise hvor stor andel hvert delkriterium utgjør av totalsummen, slik at vi kan vurdere om casen (pkt. 4) får en uforholdsmessig stor andel av prisgrunnlaget. Tallene under er eksempler og henger ikke sammen med tilbudsskjemaet – de er kun ment som en sanity check av modellen.</t>
  </si>
  <si>
    <t>Delkriterium</t>
  </si>
  <si>
    <t>Beløp (NOK, 4 år)</t>
  </si>
  <si>
    <t>Andel av totalsum</t>
  </si>
  <si>
    <t>1) Timepriser (eks.: 5 timepriser × estimert timeforbruk × 4 år)</t>
  </si>
  <si>
    <t>2) Service- og vedlikeholdsavtale (eks.: kr 25 000/mnd × 12 × 4 år)</t>
  </si>
  <si>
    <t>3) Opsjon: Retainer-løsning (eks.: Variant 2, kr 32 000/mnd × 12 × 4 år)</t>
  </si>
  <si>
    <t>4) Case: Ny nettside (eks.: tilbudt totalpris innenfor rammen 2–4 mill.)</t>
  </si>
  <si>
    <t>Totalsum</t>
  </si>
  <si>
    <t>Eksempelet viser at casen utgjør ca. 32 % av totalsummen – godt under en andel som ville gjort casen dominerende (ønsket: ikke i nærheten av 80 %, jf. diskusjon i møtet). Timepriser utgjør den klart største andelen (ca. 39 %), fulgt av retaineropsjonen (ca. 16 %) og service- og vedlikeholdsavtalen (ca. 13 %). Fordelingen bør likevel vurderes opp mot faktiske tilbudte priser når disse foreligger, og endelig vekt per delkriterium fastsettes i konkurransegrunnlaget.</t>
  </si>
  <si>
    <t>1) Timepriser for personell gjort tilgjengelig gjennom rammeavtale</t>
  </si>
  <si>
    <t xml:space="preserve">2) Service- og vedlikeholdsavtale </t>
  </si>
  <si>
    <t>3) Opsjon: Retainer-løsning</t>
  </si>
  <si>
    <t xml:space="preserve">4) Case: Ny nettside </t>
  </si>
  <si>
    <t>Vekting</t>
  </si>
  <si>
    <t>Ressurs med mer enn 2 års relevant erfaring</t>
  </si>
  <si>
    <t>Nivå 5</t>
  </si>
  <si>
    <t>Sum per år</t>
  </si>
  <si>
    <t>Tilbyder skal fylle ut de hvite rutene. Alle priser oppgis i NOK eks. mva.</t>
  </si>
  <si>
    <t>Kommentar</t>
  </si>
  <si>
    <t>Annet (spesifiseres av tilbyder, f.eks lisenser, hosting)</t>
  </si>
  <si>
    <t>1) Timepris</t>
  </si>
  <si>
    <t>2) Service- og vedlikeholdsavtale</t>
  </si>
  <si>
    <t>4) Case: Utvikling av ny nettside</t>
  </si>
  <si>
    <t>5) Oppsummering og totalsum til evaluering</t>
  </si>
  <si>
    <t>Estimert timetall</t>
  </si>
  <si>
    <t>Samlet pris for aktiviteten</t>
  </si>
  <si>
    <t>…</t>
  </si>
  <si>
    <t>Vektet sum til evaluering</t>
  </si>
  <si>
    <t>Beskrivelse og kommentar</t>
  </si>
  <si>
    <t>Pris per år (pris per måned*vekting sammenlagt)</t>
  </si>
  <si>
    <t>Vekting (antall måneder av et år)</t>
  </si>
  <si>
    <t>Dersom det på et senere tidspunkt gjøres endringer i antall nettsider som skal driftes skal dette reflekteres i prisen. Eventuelle endringer skal i så fall føres inn i SSA-D Bilag 9.</t>
  </si>
  <si>
    <t xml:space="preserve">Tilbyder skal prise service- og vedlikeholdsavtale som oppfyller kravene i SSA-D. Dette inkluderer blant annet drift, beredskap og tilgjengelighet, vedlikehold og forvaltning. Kostnader knyttet til hosting på eksisterende plattformer (Wordpress) trenger ikke oppgis da det legges til grunn at disse ikke er kjent for leverandøren. Eventuelle kommentarer legges inn i kommentarfeltet. 
Pris oppgis som fastpris per måned som summeres til en årlig sum.
</t>
  </si>
  <si>
    <r>
      <t>Tilbyder skal synliggjøre alle kostnader knyttet utvikling av ny nettside slik de</t>
    </r>
    <r>
      <rPr>
        <sz val="9"/>
        <color theme="1"/>
        <rFont val="Open Sans"/>
        <family val="2"/>
      </rPr>
      <t>t er beskrevet i tildelingskriteriet "oppdragsforståelse og løsningsforslag" med tilhørende beskrivelse i SSA-D bilag 1.</t>
    </r>
    <r>
      <rPr>
        <sz val="9"/>
        <color theme="1"/>
        <rFont val="Open Sans"/>
        <family val="2"/>
        <charset val="1"/>
      </rPr>
      <t xml:space="preserve"> Estimert kostnadsbilde for case er 2-4 MNOK eks. mva. Leverandøren setter selv opp aktiviteter, timebudsjett og pris for aktiviteten. Prisen skal begrunnes og være realistisk ut fra arbeidet som skal gjøres. 
Case er vektet 50 %.</t>
    </r>
  </si>
  <si>
    <t>Tilbyder skal prise tre ulike retainer-alternativer med ulikt omfang i henhold til SSA-D Bilag 1 pkt. 1.1. Pris oppgis som fastpris per måned. Forbrukertilsynet har for evalueringsformål lagt til grunn at nivå 2 vil være mest brukt, og er derfor vektet høyere. Vektingen tilsvarer måneder i et år. 
Opsjonen vektes 50 %.</t>
  </si>
  <si>
    <t xml:space="preserve">Timeprisene gjelder for personell gjort tilgjengelig gjennom rammeavtale og vil være gjeldende for alt arbeid utført etter medgått tid. Dette inkluderer både arbeid med utvikling, drift og vedlikehold etter SSA-D og utvikling av nettside etter SSA-O.
Med "relevant erfaring" menes erfaring med tilsvarende oppdrag og oppgaver som avtalen gjelder.
For evalueringsformål har Forbrukertilsynet tatt utgangspunkt i ett årsverk. Fordelingen mellom nivåene bygger på en forventning om at 60 % av arbeidet utføres av seniorressurser (nivå 4 og 5), ca. 30 % av ressurser med inntil 4 års erfaring (nivå 2 og 3) og 10 % av lærling (nivå 1). Timetallet er satt opp for evalueringsformål og det faktiske timeforbruket kan avvike fra dette.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</si>
</sst>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_);_(@_)"/>
    <numFmt numFmtId="165" formatCode="_-&quot;kr &quot;* #,##0.00_-;&quot;-kr &quot;* #,##0.00_-;_-&quot;kr &quot;* \-??_-;_-@_-"/>
    <numFmt numFmtId="166" formatCode="0.0%"/>
    <numFmt numFmtId="167" formatCode="_ [$kr-414]\ * #,##0.00_ ;_ [$kr-414]\ * \-#,##0.00_ ;_ [$kr-414]\ * &quot;-&quot;??_ ;_ @_ "/>
  </numFmts>
  <fonts count="17" x14ac:knownFonts="1">
    <font>
      <sz val="11"/>
      <color theme="1"/>
      <name val="Calibri"/>
      <family val="2"/>
      <charset val="1"/>
    </font>
    <font>
      <i/>
      <sz val="9"/>
      <color theme="1"/>
      <name val="Calibri"/>
      <family val="2"/>
      <charset val="1"/>
    </font>
    <font>
      <b/>
      <sz val="14"/>
      <color theme="1"/>
      <name val="Calibri"/>
      <family val="2"/>
      <charset val="1"/>
    </font>
    <font>
      <sz val="9"/>
      <color theme="1"/>
      <name val="Open Sans"/>
      <family val="2"/>
      <charset val="1"/>
    </font>
    <font>
      <b/>
      <sz val="12"/>
      <color theme="1"/>
      <name val="Calibri"/>
      <family val="2"/>
      <charset val="1"/>
    </font>
    <font>
      <b/>
      <sz val="11"/>
      <color theme="1"/>
      <name val="Calibri"/>
      <family val="2"/>
      <charset val="1"/>
    </font>
    <font>
      <i/>
      <sz val="10"/>
      <color theme="1"/>
      <name val="Calibri"/>
      <family val="2"/>
      <charset val="1"/>
    </font>
    <font>
      <b/>
      <i/>
      <sz val="9"/>
      <color rgb="FFC00000"/>
      <name val="Calibri"/>
      <family val="2"/>
      <charset val="1"/>
    </font>
    <font>
      <sz val="11"/>
      <color theme="1"/>
      <name val="Calibri"/>
      <family val="2"/>
      <charset val="1"/>
    </font>
    <font>
      <i/>
      <sz val="11"/>
      <color theme="1"/>
      <name val="Calibri"/>
      <family val="2"/>
      <charset val="1"/>
    </font>
    <font>
      <sz val="11"/>
      <color theme="1"/>
      <name val="Calibri"/>
      <family val="2"/>
    </font>
    <font>
      <b/>
      <sz val="11"/>
      <color theme="1"/>
      <name val="Calibri"/>
      <family val="2"/>
    </font>
    <font>
      <i/>
      <sz val="11"/>
      <color theme="1"/>
      <name val="Calibri"/>
      <family val="2"/>
    </font>
    <font>
      <sz val="8"/>
      <name val="Calibri"/>
      <family val="2"/>
      <charset val="1"/>
    </font>
    <font>
      <sz val="11"/>
      <color rgb="FFFF0000"/>
      <name val="Calibri"/>
      <family val="2"/>
      <charset val="1"/>
    </font>
    <font>
      <sz val="9"/>
      <color theme="1"/>
      <name val="Open Sans"/>
      <family val="2"/>
    </font>
    <font>
      <sz val="11"/>
      <name val="Calibri"/>
      <family val="2"/>
      <charset val="1"/>
    </font>
  </fonts>
  <fills count="8">
    <fill>
      <patternFill patternType="none"/>
    </fill>
    <fill>
      <patternFill patternType="gray125"/>
    </fill>
    <fill>
      <patternFill patternType="solid">
        <fgColor theme="2" tint="-9.9978637043366805E-2"/>
        <bgColor rgb="FFEEECE1"/>
      </patternFill>
    </fill>
    <fill>
      <patternFill patternType="solid">
        <fgColor theme="2"/>
        <bgColor rgb="FFFFFFFF"/>
      </patternFill>
    </fill>
    <fill>
      <patternFill patternType="solid">
        <fgColor theme="2"/>
        <bgColor indexed="64"/>
      </patternFill>
    </fill>
    <fill>
      <patternFill patternType="solid">
        <fgColor theme="2" tint="-0.249977111117893"/>
        <bgColor rgb="FFEEECE1"/>
      </patternFill>
    </fill>
    <fill>
      <patternFill patternType="solid">
        <fgColor theme="2" tint="-9.9978637043366805E-2"/>
        <bgColor indexed="64"/>
      </patternFill>
    </fill>
    <fill>
      <patternFill patternType="solid">
        <fgColor theme="2"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indexed="64"/>
      </top>
      <bottom style="thin">
        <color indexed="64"/>
      </bottom>
      <diagonal/>
    </border>
  </borders>
  <cellStyleXfs count="3">
    <xf numFmtId="0" fontId="0" fillId="0" borderId="0"/>
    <xf numFmtId="164" fontId="8" fillId="0" borderId="0"/>
    <xf numFmtId="9" fontId="8" fillId="0" borderId="0" applyFont="0" applyFill="0" applyBorder="0" applyAlignment="0" applyProtection="0"/>
  </cellStyleXfs>
  <cellXfs count="62">
    <xf numFmtId="0" fontId="0" fillId="0" borderId="0" xfId="0"/>
    <xf numFmtId="0" fontId="0" fillId="3" borderId="1" xfId="0" applyFill="1" applyBorder="1"/>
    <xf numFmtId="0" fontId="5" fillId="2" borderId="1" xfId="0" applyFont="1" applyFill="1" applyBorder="1" applyAlignment="1">
      <alignment horizontal="left" vertical="center" wrapText="1"/>
    </xf>
    <xf numFmtId="0" fontId="1" fillId="0" borderId="0" xfId="0" applyFont="1"/>
    <xf numFmtId="0" fontId="2" fillId="0" borderId="0" xfId="0" applyFont="1"/>
    <xf numFmtId="0" fontId="3" fillId="0" borderId="0" xfId="0" applyFont="1"/>
    <xf numFmtId="0" fontId="4" fillId="0" borderId="0" xfId="0" applyFont="1" applyAlignment="1">
      <alignment vertical="center"/>
    </xf>
    <xf numFmtId="165" fontId="8" fillId="0" borderId="1" xfId="1" applyNumberFormat="1" applyBorder="1"/>
    <xf numFmtId="3" fontId="8" fillId="0" borderId="1" xfId="1" applyNumberFormat="1" applyBorder="1"/>
    <xf numFmtId="0" fontId="5" fillId="0" borderId="0" xfId="0" applyFont="1"/>
    <xf numFmtId="165" fontId="5" fillId="0" borderId="0" xfId="1" applyNumberFormat="1" applyFont="1"/>
    <xf numFmtId="0" fontId="7" fillId="0" borderId="0" xfId="0" applyFont="1"/>
    <xf numFmtId="0" fontId="0" fillId="3" borderId="1" xfId="0" applyFill="1" applyBorder="1" applyAlignment="1">
      <alignment vertical="center" wrapText="1"/>
    </xf>
    <xf numFmtId="166" fontId="8" fillId="0" borderId="1" xfId="1" applyNumberFormat="1" applyBorder="1"/>
    <xf numFmtId="166" fontId="5" fillId="0" borderId="0" xfId="1" applyNumberFormat="1" applyFont="1"/>
    <xf numFmtId="0" fontId="10" fillId="3" borderId="1" xfId="0" applyFont="1" applyFill="1" applyBorder="1" applyAlignment="1">
      <alignment wrapText="1"/>
    </xf>
    <xf numFmtId="43" fontId="0" fillId="0" borderId="0" xfId="0" applyNumberFormat="1"/>
    <xf numFmtId="43" fontId="11" fillId="0" borderId="0" xfId="0" applyNumberFormat="1" applyFont="1"/>
    <xf numFmtId="0" fontId="10" fillId="3" borderId="2" xfId="0" applyFont="1" applyFill="1" applyBorder="1" applyAlignment="1">
      <alignment wrapText="1"/>
    </xf>
    <xf numFmtId="3" fontId="8" fillId="4" borderId="1" xfId="1" applyNumberFormat="1" applyFill="1" applyBorder="1" applyAlignment="1">
      <alignment horizontal="center"/>
    </xf>
    <xf numFmtId="0" fontId="0" fillId="3" borderId="4" xfId="0" applyFill="1" applyBorder="1"/>
    <xf numFmtId="165" fontId="8" fillId="0" borderId="4" xfId="1" applyNumberFormat="1" applyBorder="1"/>
    <xf numFmtId="0" fontId="5" fillId="5" borderId="1" xfId="0" applyFont="1" applyFill="1" applyBorder="1" applyAlignment="1">
      <alignment horizontal="left" vertical="center" wrapText="1"/>
    </xf>
    <xf numFmtId="0" fontId="5" fillId="6" borderId="2" xfId="0" applyFont="1" applyFill="1" applyBorder="1"/>
    <xf numFmtId="0" fontId="0" fillId="6" borderId="6" xfId="0" applyFill="1" applyBorder="1"/>
    <xf numFmtId="0" fontId="0" fillId="6" borderId="5" xfId="0" applyFill="1" applyBorder="1"/>
    <xf numFmtId="3" fontId="5" fillId="6" borderId="5" xfId="1" applyNumberFormat="1" applyFont="1" applyFill="1" applyBorder="1" applyAlignment="1">
      <alignment horizontal="center"/>
    </xf>
    <xf numFmtId="165" fontId="5" fillId="6" borderId="1" xfId="1" applyNumberFormat="1" applyFont="1" applyFill="1" applyBorder="1"/>
    <xf numFmtId="3" fontId="14" fillId="0" borderId="1" xfId="1" applyNumberFormat="1" applyFont="1" applyBorder="1" applyAlignment="1">
      <alignment horizontal="center" vertical="center"/>
    </xf>
    <xf numFmtId="0" fontId="5" fillId="6" borderId="6" xfId="0" applyFont="1" applyFill="1" applyBorder="1"/>
    <xf numFmtId="0" fontId="0" fillId="6" borderId="1" xfId="0" applyFill="1" applyBorder="1" applyAlignment="1">
      <alignment horizontal="center" vertical="center"/>
    </xf>
    <xf numFmtId="0" fontId="0" fillId="0" borderId="1" xfId="0" applyBorder="1"/>
    <xf numFmtId="0" fontId="9" fillId="0" borderId="3" xfId="0" applyFont="1" applyBorder="1"/>
    <xf numFmtId="165" fontId="16" fillId="0" borderId="1" xfId="1" applyNumberFormat="1" applyFont="1" applyBorder="1" applyAlignment="1">
      <alignment vertical="center"/>
    </xf>
    <xf numFmtId="0" fontId="12" fillId="0" borderId="1" xfId="0" applyFont="1" applyBorder="1"/>
    <xf numFmtId="0" fontId="12" fillId="0" borderId="1" xfId="0" applyFont="1" applyBorder="1" applyAlignment="1">
      <alignment wrapText="1"/>
    </xf>
    <xf numFmtId="165" fontId="0" fillId="4" borderId="1" xfId="0" applyNumberFormat="1" applyFill="1" applyBorder="1"/>
    <xf numFmtId="9" fontId="0" fillId="4" borderId="1" xfId="2" applyFont="1" applyFill="1" applyBorder="1"/>
    <xf numFmtId="167" fontId="0" fillId="4" borderId="1" xfId="0" applyNumberFormat="1" applyFill="1" applyBorder="1"/>
    <xf numFmtId="9" fontId="0" fillId="4" borderId="4" xfId="2" applyFont="1" applyFill="1" applyBorder="1"/>
    <xf numFmtId="0" fontId="11" fillId="6" borderId="6" xfId="0" applyFont="1" applyFill="1" applyBorder="1"/>
    <xf numFmtId="167" fontId="0" fillId="4" borderId="4" xfId="0" applyNumberFormat="1" applyFill="1" applyBorder="1"/>
    <xf numFmtId="167" fontId="8" fillId="4" borderId="1" xfId="1" applyNumberFormat="1" applyFill="1" applyBorder="1"/>
    <xf numFmtId="167" fontId="11" fillId="6" borderId="5" xfId="1" applyNumberFormat="1" applyFont="1" applyFill="1" applyBorder="1"/>
    <xf numFmtId="165" fontId="11" fillId="6" borderId="5" xfId="1" applyNumberFormat="1" applyFont="1" applyFill="1" applyBorder="1"/>
    <xf numFmtId="0" fontId="11" fillId="7" borderId="1" xfId="0" applyFont="1" applyFill="1" applyBorder="1"/>
    <xf numFmtId="0" fontId="11" fillId="7" borderId="1" xfId="0" applyFont="1" applyFill="1" applyBorder="1" applyAlignment="1">
      <alignment wrapText="1"/>
    </xf>
    <xf numFmtId="0" fontId="6" fillId="0" borderId="0" xfId="0" applyFont="1" applyAlignment="1">
      <alignment vertical="top" wrapText="1"/>
    </xf>
    <xf numFmtId="0" fontId="3" fillId="0" borderId="0" xfId="0" applyFont="1" applyAlignment="1">
      <alignment vertical="top" wrapText="1"/>
    </xf>
    <xf numFmtId="0" fontId="0" fillId="6" borderId="1" xfId="0" applyFill="1" applyBorder="1" applyAlignment="1">
      <alignment horizontal="left"/>
    </xf>
    <xf numFmtId="0" fontId="0" fillId="6" borderId="4" xfId="0" applyFill="1" applyBorder="1" applyAlignment="1">
      <alignment horizontal="left"/>
    </xf>
    <xf numFmtId="0" fontId="11" fillId="6" borderId="2" xfId="0" applyFont="1" applyFill="1" applyBorder="1" applyAlignment="1">
      <alignment horizontal="left"/>
    </xf>
    <xf numFmtId="0" fontId="11" fillId="6" borderId="6" xfId="0" applyFont="1" applyFill="1" applyBorder="1" applyAlignment="1">
      <alignment horizontal="left"/>
    </xf>
    <xf numFmtId="0" fontId="0" fillId="3" borderId="1" xfId="0" applyFill="1" applyBorder="1"/>
    <xf numFmtId="0" fontId="0" fillId="0" borderId="2"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5" xfId="0" applyFont="1" applyFill="1" applyBorder="1" applyAlignment="1">
      <alignment horizontal="left" vertical="center" wrapText="1"/>
    </xf>
    <xf numFmtId="165" fontId="8" fillId="4" borderId="1" xfId="1" applyNumberFormat="1" applyFill="1" applyBorder="1"/>
  </cellXfs>
  <cellStyles count="3">
    <cellStyle name="Normal" xfId="0" builtinId="0"/>
    <cellStyle name="Prosent" xfId="2" builtinId="5"/>
    <cellStyle name="Valuta" xfId="1" builtinId="4"/>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CE1"/>
      <rgbColor rgb="FFCCFFFF"/>
      <rgbColor rgb="FF660066"/>
      <rgbColor rgb="FFFF8080"/>
      <rgbColor rgb="FF0066CC"/>
      <rgbColor rgb="FFDDD9C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2</xdr:col>
      <xdr:colOff>498254</xdr:colOff>
      <xdr:row>5</xdr:row>
      <xdr:rowOff>35230</xdr:rowOff>
    </xdr:to>
    <xdr:pic>
      <xdr:nvPicPr>
        <xdr:cNvPr id="2" name="Picture 5">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31913" y="571500"/>
          <a:ext cx="2600739" cy="399720"/>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67"/>
  <sheetViews>
    <sheetView showGridLines="0" tabSelected="1" topLeftCell="A8" zoomScale="98" zoomScaleNormal="85" workbookViewId="0">
      <selection activeCell="H13" sqref="H13"/>
    </sheetView>
  </sheetViews>
  <sheetFormatPr baseColWidth="10" defaultColWidth="11.44140625" defaultRowHeight="14.4" x14ac:dyDescent="0.3"/>
  <cols>
    <col min="1" max="1" width="3.44140625" customWidth="1"/>
    <col min="2" max="2" width="31.44140625" customWidth="1"/>
    <col min="3" max="3" width="40.109375" customWidth="1"/>
    <col min="4" max="4" width="16" customWidth="1"/>
    <col min="5" max="5" width="19" customWidth="1"/>
    <col min="6" max="6" width="18.109375" customWidth="1"/>
    <col min="7" max="7" width="14.109375" customWidth="1"/>
    <col min="8" max="8" width="12.109375" customWidth="1"/>
  </cols>
  <sheetData>
    <row r="2" spans="2:6" x14ac:dyDescent="0.3">
      <c r="B2" s="3" t="s">
        <v>0</v>
      </c>
    </row>
    <row r="7" spans="2:6" ht="18" customHeight="1" x14ac:dyDescent="0.35">
      <c r="B7" s="4" t="s">
        <v>1</v>
      </c>
    </row>
    <row r="9" spans="2:6" ht="21.75" customHeight="1" x14ac:dyDescent="0.3">
      <c r="B9" s="48" t="s">
        <v>50</v>
      </c>
      <c r="C9" s="48"/>
      <c r="D9" s="48"/>
      <c r="E9" s="48"/>
      <c r="F9" s="48"/>
    </row>
    <row r="10" spans="2:6" ht="9.75" customHeight="1" x14ac:dyDescent="0.3">
      <c r="B10" s="5"/>
    </row>
    <row r="11" spans="2:6" ht="22.5" customHeight="1" x14ac:dyDescent="0.3">
      <c r="B11" s="6" t="s">
        <v>42</v>
      </c>
    </row>
    <row r="12" spans="2:6" ht="120.75" customHeight="1" x14ac:dyDescent="0.3">
      <c r="B12" s="48" t="s">
        <v>68</v>
      </c>
      <c r="C12" s="48"/>
      <c r="D12" s="48"/>
      <c r="E12" s="48"/>
      <c r="F12" s="48"/>
    </row>
    <row r="13" spans="2:6" ht="9.75" customHeight="1" x14ac:dyDescent="0.3">
      <c r="B13" s="5"/>
    </row>
    <row r="14" spans="2:6" ht="33" customHeight="1" x14ac:dyDescent="0.3">
      <c r="B14" s="22" t="s">
        <v>2</v>
      </c>
      <c r="C14" s="22" t="s">
        <v>3</v>
      </c>
      <c r="D14" s="22" t="s">
        <v>4</v>
      </c>
      <c r="E14" s="22" t="s">
        <v>5</v>
      </c>
      <c r="F14" s="22" t="s">
        <v>6</v>
      </c>
    </row>
    <row r="15" spans="2:6" x14ac:dyDescent="0.3">
      <c r="B15" s="1" t="s">
        <v>7</v>
      </c>
      <c r="C15" s="1" t="s">
        <v>8</v>
      </c>
      <c r="D15" s="7">
        <v>0</v>
      </c>
      <c r="E15" s="19">
        <v>195</v>
      </c>
      <c r="F15" s="61">
        <f>D15*E15</f>
        <v>0</v>
      </c>
    </row>
    <row r="16" spans="2:6" x14ac:dyDescent="0.3">
      <c r="B16" s="1" t="s">
        <v>9</v>
      </c>
      <c r="C16" s="1" t="s">
        <v>10</v>
      </c>
      <c r="D16" s="7">
        <v>0</v>
      </c>
      <c r="E16" s="19">
        <v>292.5</v>
      </c>
      <c r="F16" s="61">
        <f>D16*E16</f>
        <v>0</v>
      </c>
    </row>
    <row r="17" spans="2:9" x14ac:dyDescent="0.3">
      <c r="B17" s="1" t="s">
        <v>11</v>
      </c>
      <c r="C17" s="1" t="s">
        <v>47</v>
      </c>
      <c r="D17" s="7">
        <v>0</v>
      </c>
      <c r="E17" s="19">
        <v>292.5</v>
      </c>
      <c r="F17" s="61">
        <f>D17*E17</f>
        <v>0</v>
      </c>
    </row>
    <row r="18" spans="2:9" x14ac:dyDescent="0.3">
      <c r="B18" s="1" t="s">
        <v>13</v>
      </c>
      <c r="C18" s="1" t="s">
        <v>12</v>
      </c>
      <c r="D18" s="7">
        <v>0</v>
      </c>
      <c r="E18" s="19">
        <v>585</v>
      </c>
      <c r="F18" s="61">
        <f>D18*E18</f>
        <v>0</v>
      </c>
    </row>
    <row r="19" spans="2:9" x14ac:dyDescent="0.3">
      <c r="B19" s="20" t="s">
        <v>48</v>
      </c>
      <c r="C19" s="20" t="s">
        <v>14</v>
      </c>
      <c r="D19" s="21">
        <v>0</v>
      </c>
      <c r="E19" s="19">
        <v>585</v>
      </c>
      <c r="F19" s="61">
        <f>D19*E19</f>
        <v>0</v>
      </c>
    </row>
    <row r="20" spans="2:9" x14ac:dyDescent="0.3">
      <c r="B20" s="23" t="s">
        <v>49</v>
      </c>
      <c r="C20" s="24"/>
      <c r="D20" s="25"/>
      <c r="E20" s="26">
        <f>SUM(E15:E19)</f>
        <v>1950</v>
      </c>
      <c r="F20" s="27">
        <f>SUM(F15:F19)</f>
        <v>0</v>
      </c>
      <c r="G20" s="16"/>
    </row>
    <row r="21" spans="2:9" ht="11.25" customHeight="1" x14ac:dyDescent="0.3"/>
    <row r="22" spans="2:9" ht="22.5" customHeight="1" x14ac:dyDescent="0.3">
      <c r="B22" s="6" t="s">
        <v>43</v>
      </c>
    </row>
    <row r="23" spans="2:9" ht="78.75" customHeight="1" x14ac:dyDescent="0.3">
      <c r="B23" s="48" t="s">
        <v>65</v>
      </c>
      <c r="C23" s="48"/>
      <c r="D23" s="48"/>
      <c r="E23" s="48"/>
      <c r="F23" s="48"/>
    </row>
    <row r="24" spans="2:9" ht="9.75" customHeight="1" x14ac:dyDescent="0.3"/>
    <row r="25" spans="2:9" ht="14.25" customHeight="1" x14ac:dyDescent="0.3">
      <c r="B25" s="57" t="s">
        <v>3</v>
      </c>
      <c r="C25" s="57"/>
      <c r="D25" s="2" t="s">
        <v>15</v>
      </c>
      <c r="E25" s="58" t="s">
        <v>51</v>
      </c>
      <c r="F25" s="59"/>
      <c r="G25" s="59"/>
      <c r="H25" s="59"/>
      <c r="I25" s="60"/>
    </row>
    <row r="26" spans="2:9" x14ac:dyDescent="0.3">
      <c r="B26" s="53" t="s">
        <v>17</v>
      </c>
      <c r="C26" s="53"/>
      <c r="D26" s="7">
        <v>0</v>
      </c>
      <c r="E26" s="54"/>
      <c r="F26" s="55"/>
      <c r="G26" s="55"/>
      <c r="H26" s="55"/>
      <c r="I26" s="56"/>
    </row>
    <row r="27" spans="2:9" ht="8.25" customHeight="1" x14ac:dyDescent="0.3"/>
    <row r="28" spans="2:9" x14ac:dyDescent="0.3">
      <c r="B28" s="23" t="s">
        <v>16</v>
      </c>
      <c r="C28" s="29"/>
      <c r="D28" s="44">
        <f>D26*12</f>
        <v>0</v>
      </c>
    </row>
    <row r="29" spans="2:9" ht="9" customHeight="1" x14ac:dyDescent="0.3">
      <c r="B29" s="47"/>
      <c r="C29" s="47"/>
      <c r="D29" s="47"/>
      <c r="E29" s="47"/>
      <c r="F29" s="47"/>
    </row>
    <row r="30" spans="2:9" ht="31.5" customHeight="1" x14ac:dyDescent="0.3">
      <c r="B30" s="47" t="s">
        <v>64</v>
      </c>
      <c r="C30" s="47"/>
      <c r="D30" s="47"/>
      <c r="E30" s="47"/>
      <c r="F30" s="47"/>
    </row>
    <row r="32" spans="2:9" ht="22.5" customHeight="1" x14ac:dyDescent="0.3">
      <c r="B32" s="6" t="s">
        <v>44</v>
      </c>
    </row>
    <row r="33" spans="2:7" ht="70.8" customHeight="1" x14ac:dyDescent="0.3">
      <c r="B33" s="48" t="s">
        <v>67</v>
      </c>
      <c r="C33" s="48"/>
      <c r="D33" s="48"/>
      <c r="E33" s="48"/>
      <c r="F33" s="48"/>
    </row>
    <row r="34" spans="2:7" ht="7.5" customHeight="1" x14ac:dyDescent="0.3"/>
    <row r="35" spans="2:7" ht="27.75" customHeight="1" x14ac:dyDescent="0.3">
      <c r="B35" s="2" t="s">
        <v>18</v>
      </c>
      <c r="C35" s="2" t="s">
        <v>19</v>
      </c>
      <c r="D35" s="2" t="s">
        <v>20</v>
      </c>
      <c r="E35" s="2" t="s">
        <v>15</v>
      </c>
      <c r="F35" s="2" t="s">
        <v>63</v>
      </c>
    </row>
    <row r="36" spans="2:7" x14ac:dyDescent="0.3">
      <c r="B36" s="15" t="s">
        <v>7</v>
      </c>
      <c r="C36" s="31"/>
      <c r="D36" s="28"/>
      <c r="E36" s="33">
        <v>0</v>
      </c>
      <c r="F36" s="30">
        <v>2</v>
      </c>
      <c r="G36" s="16"/>
    </row>
    <row r="37" spans="2:7" x14ac:dyDescent="0.3">
      <c r="B37" s="15" t="s">
        <v>21</v>
      </c>
      <c r="C37" s="31"/>
      <c r="D37" s="28"/>
      <c r="E37" s="33">
        <v>0</v>
      </c>
      <c r="F37" s="30">
        <v>8</v>
      </c>
      <c r="G37" s="16"/>
    </row>
    <row r="38" spans="2:7" x14ac:dyDescent="0.3">
      <c r="B38" s="18" t="s">
        <v>22</v>
      </c>
      <c r="C38" s="32"/>
      <c r="D38" s="28"/>
      <c r="E38" s="33">
        <v>0</v>
      </c>
      <c r="F38" s="30">
        <v>2</v>
      </c>
      <c r="G38" s="16"/>
    </row>
    <row r="39" spans="2:7" ht="10.5" customHeight="1" x14ac:dyDescent="0.3">
      <c r="B39" s="47"/>
      <c r="C39" s="47"/>
      <c r="D39" s="47"/>
      <c r="E39" s="47"/>
      <c r="F39" s="47"/>
    </row>
    <row r="40" spans="2:7" x14ac:dyDescent="0.3">
      <c r="B40" s="23" t="s">
        <v>62</v>
      </c>
      <c r="C40" s="24"/>
      <c r="D40" s="24"/>
      <c r="E40" s="43">
        <f>(E36*F36)+(E37*F37)+(E38*F38)</f>
        <v>0</v>
      </c>
    </row>
    <row r="42" spans="2:7" ht="35.4" customHeight="1" x14ac:dyDescent="0.3">
      <c r="B42" s="6" t="s">
        <v>45</v>
      </c>
    </row>
    <row r="43" spans="2:7" ht="79.5" customHeight="1" x14ac:dyDescent="0.3">
      <c r="B43" s="48" t="s">
        <v>66</v>
      </c>
      <c r="C43" s="48"/>
      <c r="D43" s="48"/>
      <c r="E43" s="48"/>
      <c r="F43" s="48"/>
    </row>
    <row r="44" spans="2:7" ht="28.8" x14ac:dyDescent="0.3">
      <c r="B44" s="2" t="s">
        <v>23</v>
      </c>
      <c r="C44" s="2" t="s">
        <v>61</v>
      </c>
      <c r="D44" s="2" t="s">
        <v>57</v>
      </c>
      <c r="E44" s="2" t="s">
        <v>58</v>
      </c>
    </row>
    <row r="45" spans="2:7" x14ac:dyDescent="0.3">
      <c r="B45" s="34" t="s">
        <v>24</v>
      </c>
      <c r="C45" s="31"/>
      <c r="D45" s="8">
        <v>0</v>
      </c>
      <c r="E45" s="7">
        <v>0</v>
      </c>
    </row>
    <row r="46" spans="2:7" x14ac:dyDescent="0.3">
      <c r="B46" s="34" t="s">
        <v>25</v>
      </c>
      <c r="C46" s="31"/>
      <c r="D46" s="8">
        <v>0</v>
      </c>
      <c r="E46" s="7">
        <v>0</v>
      </c>
    </row>
    <row r="47" spans="2:7" x14ac:dyDescent="0.3">
      <c r="B47" s="34" t="s">
        <v>26</v>
      </c>
      <c r="C47" s="31"/>
      <c r="D47" s="8">
        <v>0</v>
      </c>
      <c r="E47" s="7">
        <v>0</v>
      </c>
    </row>
    <row r="48" spans="2:7" x14ac:dyDescent="0.3">
      <c r="B48" s="34" t="s">
        <v>27</v>
      </c>
      <c r="C48" s="31"/>
      <c r="D48" s="8">
        <v>0</v>
      </c>
      <c r="E48" s="7">
        <v>0</v>
      </c>
    </row>
    <row r="49" spans="2:6" ht="28.8" x14ac:dyDescent="0.3">
      <c r="B49" s="35" t="s">
        <v>52</v>
      </c>
      <c r="C49" s="31"/>
      <c r="D49" s="8">
        <v>0</v>
      </c>
      <c r="E49" s="7">
        <v>0</v>
      </c>
    </row>
    <row r="50" spans="2:6" x14ac:dyDescent="0.3">
      <c r="B50" s="34" t="s">
        <v>59</v>
      </c>
      <c r="C50" s="31"/>
      <c r="D50" s="8">
        <v>0</v>
      </c>
      <c r="E50" s="7">
        <v>0</v>
      </c>
    </row>
    <row r="51" spans="2:6" x14ac:dyDescent="0.3">
      <c r="B51" s="34" t="s">
        <v>59</v>
      </c>
      <c r="C51" s="31"/>
      <c r="D51" s="8">
        <v>0</v>
      </c>
      <c r="E51" s="7">
        <v>0</v>
      </c>
    </row>
    <row r="52" spans="2:6" x14ac:dyDescent="0.3">
      <c r="B52" s="34" t="s">
        <v>59</v>
      </c>
      <c r="C52" s="31"/>
      <c r="D52" s="8">
        <v>0</v>
      </c>
      <c r="E52" s="7">
        <v>0</v>
      </c>
    </row>
    <row r="53" spans="2:6" x14ac:dyDescent="0.3">
      <c r="B53" s="34" t="s">
        <v>59</v>
      </c>
      <c r="C53" s="31"/>
      <c r="D53" s="8">
        <v>0</v>
      </c>
      <c r="E53" s="7">
        <v>0</v>
      </c>
    </row>
    <row r="54" spans="2:6" x14ac:dyDescent="0.3">
      <c r="B54" s="34" t="s">
        <v>59</v>
      </c>
      <c r="C54" s="31"/>
      <c r="D54" s="8">
        <v>0</v>
      </c>
      <c r="E54" s="7">
        <v>0</v>
      </c>
    </row>
    <row r="56" spans="2:6" x14ac:dyDescent="0.3">
      <c r="B56" s="23" t="s">
        <v>28</v>
      </c>
      <c r="C56" s="24"/>
      <c r="D56" s="24"/>
      <c r="E56" s="43">
        <f>SUM(E45:E54)</f>
        <v>0</v>
      </c>
    </row>
    <row r="57" spans="2:6" x14ac:dyDescent="0.3">
      <c r="F57" s="17"/>
    </row>
    <row r="58" spans="2:6" ht="35.4" customHeight="1" x14ac:dyDescent="0.3">
      <c r="B58" s="6" t="s">
        <v>56</v>
      </c>
    </row>
    <row r="59" spans="2:6" ht="28.8" x14ac:dyDescent="0.3">
      <c r="B59" s="6"/>
      <c r="D59" s="45" t="s">
        <v>6</v>
      </c>
      <c r="E59" s="45" t="s">
        <v>46</v>
      </c>
      <c r="F59" s="46" t="s">
        <v>60</v>
      </c>
    </row>
    <row r="60" spans="2:6" x14ac:dyDescent="0.3">
      <c r="B60" s="49" t="s">
        <v>53</v>
      </c>
      <c r="C60" s="49"/>
      <c r="D60" s="36">
        <f>F20</f>
        <v>0</v>
      </c>
      <c r="E60" s="37">
        <v>1</v>
      </c>
      <c r="F60" s="42">
        <f>D60*E60</f>
        <v>0</v>
      </c>
    </row>
    <row r="61" spans="2:6" x14ac:dyDescent="0.3">
      <c r="B61" s="49" t="s">
        <v>54</v>
      </c>
      <c r="C61" s="49"/>
      <c r="D61" s="36">
        <f>D28</f>
        <v>0</v>
      </c>
      <c r="E61" s="37">
        <v>1</v>
      </c>
      <c r="F61" s="42">
        <f>D61*E61</f>
        <v>0</v>
      </c>
    </row>
    <row r="62" spans="2:6" x14ac:dyDescent="0.3">
      <c r="B62" s="49" t="s">
        <v>44</v>
      </c>
      <c r="C62" s="49"/>
      <c r="D62" s="38">
        <f>E40</f>
        <v>0</v>
      </c>
      <c r="E62" s="37">
        <v>0.5</v>
      </c>
      <c r="F62" s="42">
        <f>D62*E62</f>
        <v>0</v>
      </c>
    </row>
    <row r="63" spans="2:6" x14ac:dyDescent="0.3">
      <c r="B63" s="50" t="s">
        <v>55</v>
      </c>
      <c r="C63" s="50"/>
      <c r="D63" s="41">
        <f>E56</f>
        <v>0</v>
      </c>
      <c r="E63" s="39">
        <v>0.5</v>
      </c>
      <c r="F63" s="42">
        <f>D63*E63</f>
        <v>0</v>
      </c>
    </row>
    <row r="64" spans="2:6" x14ac:dyDescent="0.3">
      <c r="B64" s="51" t="s">
        <v>29</v>
      </c>
      <c r="C64" s="52"/>
      <c r="D64" s="40"/>
      <c r="E64" s="40"/>
      <c r="F64" s="43">
        <f>SUM(F60:F63)</f>
        <v>0</v>
      </c>
    </row>
    <row r="67" spans="2:6" x14ac:dyDescent="0.3">
      <c r="B67" s="47"/>
      <c r="C67" s="47"/>
      <c r="D67" s="47"/>
      <c r="E67" s="47"/>
      <c r="F67" s="47"/>
    </row>
  </sheetData>
  <mergeCells count="18">
    <mergeCell ref="B9:F9"/>
    <mergeCell ref="B12:F12"/>
    <mergeCell ref="B23:F23"/>
    <mergeCell ref="B25:C25"/>
    <mergeCell ref="E25:I25"/>
    <mergeCell ref="B26:C26"/>
    <mergeCell ref="B29:F29"/>
    <mergeCell ref="B30:F30"/>
    <mergeCell ref="B33:F33"/>
    <mergeCell ref="E26:I26"/>
    <mergeCell ref="B39:F39"/>
    <mergeCell ref="B43:F43"/>
    <mergeCell ref="B67:F67"/>
    <mergeCell ref="B60:C60"/>
    <mergeCell ref="B61:C61"/>
    <mergeCell ref="B62:C62"/>
    <mergeCell ref="B63:C63"/>
    <mergeCell ref="B64:C64"/>
  </mergeCells>
  <phoneticPr fontId="13" type="noConversion"/>
  <pageMargins left="0.7" right="0.7" top="0.75" bottom="0.75" header="0.511811023622047" footer="0.511811023622047"/>
  <pageSetup fitToHeight="0"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B2:D15"/>
  <sheetViews>
    <sheetView showGridLines="0" zoomScaleNormal="100" workbookViewId="0"/>
  </sheetViews>
  <sheetFormatPr baseColWidth="10" defaultColWidth="8.5546875" defaultRowHeight="14.4" x14ac:dyDescent="0.3"/>
  <cols>
    <col min="1" max="1" width="3.44140625" customWidth="1"/>
    <col min="2" max="2" width="38" customWidth="1"/>
    <col min="3" max="3" width="20" customWidth="1"/>
    <col min="4" max="4" width="16" customWidth="1"/>
  </cols>
  <sheetData>
    <row r="2" spans="2:4" x14ac:dyDescent="0.3">
      <c r="B2" s="11" t="s">
        <v>30</v>
      </c>
    </row>
    <row r="4" spans="2:4" ht="18" customHeight="1" x14ac:dyDescent="0.35">
      <c r="B4" s="4" t="s">
        <v>31</v>
      </c>
    </row>
    <row r="6" spans="2:4" ht="60" customHeight="1" x14ac:dyDescent="0.3">
      <c r="B6" s="48" t="s">
        <v>32</v>
      </c>
      <c r="C6" s="48"/>
      <c r="D6" s="48"/>
    </row>
    <row r="8" spans="2:4" ht="28.8" x14ac:dyDescent="0.3">
      <c r="B8" s="2" t="s">
        <v>33</v>
      </c>
      <c r="C8" s="2" t="s">
        <v>34</v>
      </c>
      <c r="D8" s="2" t="s">
        <v>35</v>
      </c>
    </row>
    <row r="9" spans="2:4" ht="30" customHeight="1" x14ac:dyDescent="0.3">
      <c r="B9" s="12" t="s">
        <v>36</v>
      </c>
      <c r="C9" s="7">
        <v>3600000</v>
      </c>
      <c r="D9" s="13">
        <f>C9/C13</f>
        <v>0.38560411311053983</v>
      </c>
    </row>
    <row r="10" spans="2:4" ht="30" customHeight="1" x14ac:dyDescent="0.3">
      <c r="B10" s="12" t="s">
        <v>37</v>
      </c>
      <c r="C10" s="7">
        <v>1200000</v>
      </c>
      <c r="D10" s="13">
        <f>C10/C13</f>
        <v>0.12853470437017994</v>
      </c>
    </row>
    <row r="11" spans="2:4" ht="30" customHeight="1" x14ac:dyDescent="0.3">
      <c r="B11" s="12" t="s">
        <v>38</v>
      </c>
      <c r="C11" s="7">
        <v>1536000</v>
      </c>
      <c r="D11" s="13">
        <f>C11/C13</f>
        <v>0.16452442159383032</v>
      </c>
    </row>
    <row r="12" spans="2:4" ht="30" customHeight="1" x14ac:dyDescent="0.3">
      <c r="B12" s="12" t="s">
        <v>39</v>
      </c>
      <c r="C12" s="7">
        <v>3000000</v>
      </c>
      <c r="D12" s="13">
        <f>C12/C13</f>
        <v>0.32133676092544988</v>
      </c>
    </row>
    <row r="13" spans="2:4" x14ac:dyDescent="0.3">
      <c r="B13" s="9" t="s">
        <v>40</v>
      </c>
      <c r="C13" s="10">
        <f>SUM(C9:C12)</f>
        <v>9336000</v>
      </c>
      <c r="D13" s="14">
        <f>C13/C13</f>
        <v>1</v>
      </c>
    </row>
    <row r="15" spans="2:4" ht="75" customHeight="1" x14ac:dyDescent="0.3">
      <c r="B15" s="48" t="s">
        <v>41</v>
      </c>
      <c r="C15" s="48"/>
      <c r="D15" s="48"/>
    </row>
  </sheetData>
  <mergeCells count="2">
    <mergeCell ref="B6:D6"/>
    <mergeCell ref="B15:D15"/>
  </mergeCells>
  <pageMargins left="0.75" right="0.75" top="1" bottom="1" header="0.511811023622047" footer="0.511811023622047"/>
  <pageSetup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ECEBDF4DC74ED479ACEA2768924C386" ma:contentTypeVersion="4" ma:contentTypeDescription="Opprett et nytt dokument." ma:contentTypeScope="" ma:versionID="dfa0dda020ca5014daf589362a765bb5">
  <xsd:schema xmlns:xsd="http://www.w3.org/2001/XMLSchema" xmlns:xs="http://www.w3.org/2001/XMLSchema" xmlns:p="http://schemas.microsoft.com/office/2006/metadata/properties" xmlns:ns2="30543d58-c877-4c1b-b7f1-487243ae7b36" targetNamespace="http://schemas.microsoft.com/office/2006/metadata/properties" ma:root="true" ma:fieldsID="752145c44a6974866a53209238bcb321" ns2:_="">
    <xsd:import namespace="30543d58-c877-4c1b-b7f1-487243ae7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543d58-c877-4c1b-b7f1-487243ae7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92DA83-18FD-4291-A0B4-DDA87E9E8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543d58-c877-4c1b-b7f1-487243ae7b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0518B2-260E-44F4-BA9E-F71360A63927}">
  <ds:schemaRefs>
    <ds:schemaRef ds:uri="http://schemas.microsoft.com/office/2006/metadata/properties"/>
    <ds:schemaRef ds:uri="http://schemas.microsoft.com/office/2006/documentManagement/types"/>
    <ds:schemaRef ds:uri="30543d58-c877-4c1b-b7f1-487243ae7b36"/>
    <ds:schemaRef ds:uri="http://schemas.openxmlformats.org/package/2006/metadata/core-properties"/>
    <ds:schemaRef ds:uri="http://purl.org/dc/dcmitype/"/>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11167014-78B7-46E4-9DBA-68A6754FAB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Prisskjema</vt:lpstr>
      <vt:lpstr>Vekttest (internt)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Marthe Meese Dolmen</cp:lastModifiedBy>
  <cp:revision>1</cp:revision>
  <dcterms:created xsi:type="dcterms:W3CDTF">2022-09-21T10:47:06Z</dcterms:created>
  <dcterms:modified xsi:type="dcterms:W3CDTF">2026-08-28T08:37:06Z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0x010100FECEBDF4DC74ED479ACEA2768924C386</vt:lpwstr>
  </property>
  <property fmtid="{D5CDD505-2E9C-101B-9397-08002B2CF9AE}" pid="4" name="MediaServiceImageTags">
    <vt:lpwstr/>
  </property>
  <property fmtid="{D5CDD505-2E9C-101B-9397-08002B2CF9AE}" pid="5" name="Order">
    <vt:r8>24100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false</vt:bool>
  </property>
</Properties>
</file>